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фев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фев!$A$1:$G$21</definedName>
  </definedNames>
  <calcPr calcId="125725"/>
</workbook>
</file>

<file path=xl/calcChain.xml><?xml version="1.0" encoding="utf-8"?>
<calcChain xmlns="http://schemas.openxmlformats.org/spreadsheetml/2006/main">
  <c r="E6" i="16"/>
  <c r="E7"/>
  <c r="C9"/>
  <c r="E8"/>
  <c r="G8" l="1"/>
  <c r="F8"/>
  <c r="F7"/>
  <c r="D9"/>
  <c r="G7"/>
  <c r="G6"/>
  <c r="F6"/>
  <c r="C6" i="15"/>
  <c r="D6"/>
  <c r="G6" s="1"/>
  <c r="C7"/>
  <c r="E7" s="1"/>
  <c r="D7"/>
  <c r="C8"/>
  <c r="D8"/>
  <c r="B7"/>
  <c r="B8"/>
  <c r="B6"/>
  <c r="D9"/>
  <c r="B9"/>
  <c r="F7"/>
  <c r="F8" i="14"/>
  <c r="E7"/>
  <c r="G7"/>
  <c r="G6"/>
  <c r="D9"/>
  <c r="C9"/>
  <c r="B9"/>
  <c r="B7" i="13"/>
  <c r="E9" i="16" l="1"/>
  <c r="F9"/>
  <c r="G9"/>
  <c r="G7" i="15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E9" s="1"/>
  <c r="D7"/>
  <c r="C8"/>
  <c r="D8"/>
  <c r="F8" s="1"/>
  <c r="B8"/>
  <c r="B6"/>
  <c r="D9"/>
  <c r="F9" s="1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E9" s="1"/>
  <c r="G6"/>
  <c r="F6"/>
  <c r="E6"/>
  <c r="G9" i="9"/>
  <c r="D9"/>
  <c r="C9"/>
  <c r="B9"/>
  <c r="G7"/>
  <c r="F7"/>
  <c r="E7"/>
  <c r="G6"/>
  <c r="F6"/>
  <c r="E6"/>
  <c r="G8" i="13" l="1"/>
  <c r="G6"/>
  <c r="G9"/>
  <c r="G9" i="12"/>
  <c r="E9"/>
  <c r="F9"/>
  <c r="G9" i="11"/>
  <c r="E9"/>
  <c r="F9"/>
  <c r="F9" i="10"/>
  <c r="G9"/>
  <c r="E9" i="9"/>
  <c r="F9"/>
  <c r="E6" i="8" l="1"/>
  <c r="E9" s="1"/>
  <c r="F6"/>
  <c r="G6"/>
  <c r="E7"/>
  <c r="F7"/>
  <c r="G7"/>
  <c r="B9"/>
  <c r="C9"/>
  <c r="D9"/>
  <c r="F9" s="1"/>
  <c r="G9"/>
  <c r="F9" i="7"/>
  <c r="E9"/>
  <c r="D9"/>
  <c r="G9" s="1"/>
  <c r="C9"/>
  <c r="B9"/>
  <c r="G7"/>
  <c r="F7"/>
  <c r="E7"/>
  <c r="G6"/>
  <c r="F6"/>
  <c r="E6"/>
  <c r="G9" i="4"/>
  <c r="F9"/>
  <c r="G7"/>
  <c r="G6"/>
  <c r="F7"/>
  <c r="F6"/>
  <c r="E7"/>
  <c r="E6"/>
  <c r="C9"/>
  <c r="D9"/>
  <c r="E9"/>
  <c r="B9"/>
</calcChain>
</file>

<file path=xl/sharedStrings.xml><?xml version="1.0" encoding="utf-8"?>
<sst xmlns="http://schemas.openxmlformats.org/spreadsheetml/2006/main" count="223" uniqueCount="47">
  <si>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</si>
  <si>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</si>
  <si>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</si>
  <si>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</si>
  <si>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</si>
  <si>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</si>
  <si>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</si>
  <si>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</si>
  <si>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</si>
  <si>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</si>
  <si>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</si>
  <si>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</si>
  <si>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</si>
  <si>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</si>
  <si>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</si>
  <si>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</si>
  <si>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</si>
  <si>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</si>
  <si>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</si>
  <si>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</si>
  <si>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</si>
  <si>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</si>
  <si>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</si>
  <si>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</si>
  <si>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</si>
  <si>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</si>
  <si>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</si>
  <si>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</si>
  <si>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</si>
  <si>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</si>
  <si>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</si>
  <si>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</si>
  <si>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</si>
  <si>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</si>
  <si>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</si>
  <si>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</si>
  <si>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</si>
  <si>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</si>
  <si>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</si>
  <si>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</si>
  <si>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</si>
  <si>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Бюджетные ассигнования на 2019 год</t>
  </si>
  <si>
    <t>(тыс. рублей)</t>
  </si>
  <si>
    <t>по источникам финансирования за 2019 год</t>
  </si>
  <si>
    <t xml:space="preserve">Остаток </t>
  </si>
  <si>
    <t>Лимиты бюджетных обязательств на                           2019 года</t>
  </si>
  <si>
    <t>% исполнения к лимитам бюджетрных обязательств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</si>
</sst>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8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</cellStyleXfs>
  <cellXfs count="56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0" fillId="0" borderId="0" xfId="0" applyNumberFormat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3" fontId="6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horizontal="right" wrapText="1"/>
    </xf>
    <xf numFmtId="3" fontId="5" fillId="2" borderId="1" xfId="0" applyNumberFormat="1" applyFont="1" applyFill="1" applyBorder="1" applyAlignment="1">
      <alignment wrapText="1"/>
    </xf>
    <xf numFmtId="0" fontId="12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0" fillId="0" borderId="0" xfId="0" applyFont="1" applyFill="1" applyAlignment="1">
      <alignment horizontal="center"/>
    </xf>
  </cellXfs>
  <cellStyles count="389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I21"/>
  <sheetViews>
    <sheetView tabSelected="1" view="pageBreakPreview" zoomScaleNormal="100" zoomScaleSheetLayoutView="100" workbookViewId="0">
      <selection activeCell="E11" sqref="E11"/>
    </sheetView>
  </sheetViews>
  <sheetFormatPr defaultColWidth="8.85546875" defaultRowHeight="15"/>
  <cols>
    <col min="1" max="1" width="31.7109375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  <col min="9" max="9" width="9.85546875" bestFit="1" customWidth="1"/>
  </cols>
  <sheetData>
    <row r="1" spans="1:9" ht="15.75">
      <c r="A1" s="51" t="s">
        <v>0</v>
      </c>
      <c r="B1" s="51"/>
      <c r="C1" s="51"/>
      <c r="D1" s="51"/>
      <c r="E1" s="51"/>
      <c r="F1" s="51"/>
      <c r="G1" s="51"/>
      <c r="H1" s="1"/>
    </row>
    <row r="2" spans="1:9" ht="15.75">
      <c r="A2" s="51" t="s">
        <v>43</v>
      </c>
      <c r="B2" s="51"/>
      <c r="C2" s="51"/>
      <c r="D2" s="51"/>
      <c r="E2" s="51"/>
      <c r="F2" s="51"/>
      <c r="G2" s="51"/>
      <c r="H2" s="2"/>
    </row>
    <row r="3" spans="1:9">
      <c r="A3" s="3"/>
      <c r="B3" s="3"/>
      <c r="C3" s="3"/>
      <c r="D3" s="3"/>
      <c r="E3" s="4"/>
      <c r="F3" s="4"/>
      <c r="G3" s="45" t="s">
        <v>42</v>
      </c>
    </row>
    <row r="4" spans="1:9" ht="16.5" hidden="1" customHeight="1" thickBot="1">
      <c r="A4" s="3"/>
      <c r="B4" s="52" t="s">
        <v>1</v>
      </c>
      <c r="C4" s="53"/>
      <c r="D4" s="53"/>
      <c r="E4" s="53"/>
      <c r="F4" s="53"/>
      <c r="G4" s="54"/>
    </row>
    <row r="5" spans="1:9" ht="57" customHeight="1">
      <c r="A5" s="34" t="s">
        <v>2</v>
      </c>
      <c r="B5" s="47" t="s">
        <v>41</v>
      </c>
      <c r="C5" s="47" t="s">
        <v>45</v>
      </c>
      <c r="D5" s="47" t="s">
        <v>7</v>
      </c>
      <c r="E5" s="19" t="s">
        <v>44</v>
      </c>
      <c r="F5" s="19" t="s">
        <v>46</v>
      </c>
      <c r="G5" s="20" t="s">
        <v>3</v>
      </c>
    </row>
    <row r="6" spans="1:9" ht="31.5">
      <c r="A6" s="40" t="s">
        <v>4</v>
      </c>
      <c r="B6" s="48">
        <v>5368128</v>
      </c>
      <c r="C6" s="49">
        <v>5365375</v>
      </c>
      <c r="D6" s="48">
        <v>5121571</v>
      </c>
      <c r="E6" s="21">
        <f>C6-D6</f>
        <v>243804</v>
      </c>
      <c r="F6" s="7">
        <f>D6/C6*100</f>
        <v>95.455974652284326</v>
      </c>
      <c r="G6" s="8">
        <f>D6*100/B6</f>
        <v>95.407020846000691</v>
      </c>
    </row>
    <row r="7" spans="1:9" ht="31.5">
      <c r="A7" s="40" t="s">
        <v>5</v>
      </c>
      <c r="B7" s="48">
        <v>7952085</v>
      </c>
      <c r="C7" s="48">
        <v>7952086</v>
      </c>
      <c r="D7" s="48">
        <v>7796827</v>
      </c>
      <c r="E7" s="21">
        <f>C7-D7</f>
        <v>155259</v>
      </c>
      <c r="F7" s="7">
        <f>D7/C7*100</f>
        <v>98.047568902046578</v>
      </c>
      <c r="G7" s="8">
        <f>D7*100/B7</f>
        <v>98.047581231840454</v>
      </c>
    </row>
    <row r="8" spans="1:9" ht="31.5">
      <c r="A8" s="40" t="s">
        <v>11</v>
      </c>
      <c r="B8" s="48">
        <v>6933.2</v>
      </c>
      <c r="C8" s="48">
        <v>6933.2</v>
      </c>
      <c r="D8" s="48">
        <v>6933.2</v>
      </c>
      <c r="E8" s="21">
        <f>C8-D8</f>
        <v>0</v>
      </c>
      <c r="F8" s="7">
        <f>D8/C8*100</f>
        <v>100</v>
      </c>
      <c r="G8" s="8">
        <f>D8*100/B8</f>
        <v>100</v>
      </c>
    </row>
    <row r="9" spans="1:9" ht="15.75">
      <c r="A9" s="30" t="s">
        <v>6</v>
      </c>
      <c r="B9" s="50">
        <v>13485096</v>
      </c>
      <c r="C9" s="50">
        <f>SUM(C6:C8)</f>
        <v>13324394.199999999</v>
      </c>
      <c r="D9" s="50">
        <f t="shared" ref="D9:E9" si="0">SUM(D6:D8)</f>
        <v>12925331.199999999</v>
      </c>
      <c r="E9" s="31">
        <f t="shared" si="0"/>
        <v>399063</v>
      </c>
      <c r="F9" s="9">
        <f>D9/C9*100</f>
        <v>97.0050195602889</v>
      </c>
      <c r="G9" s="32">
        <f>D9*100/B9</f>
        <v>95.849011382640512</v>
      </c>
      <c r="I9" s="46"/>
    </row>
    <row r="10" spans="1:9" ht="15.75">
      <c r="A10" s="41"/>
      <c r="B10" s="42"/>
      <c r="C10" s="42"/>
      <c r="D10" s="42"/>
      <c r="E10" s="42"/>
      <c r="F10" s="43"/>
      <c r="G10" s="44"/>
    </row>
    <row r="11" spans="1:9" ht="15.75">
      <c r="A11" s="41"/>
      <c r="B11" s="42"/>
      <c r="C11" s="42"/>
      <c r="D11" s="42"/>
      <c r="E11" s="42"/>
      <c r="F11" s="43"/>
      <c r="G11" s="44"/>
    </row>
    <row r="12" spans="1:9" ht="15.75">
      <c r="A12" s="41"/>
      <c r="B12" s="42"/>
      <c r="C12" s="42"/>
      <c r="D12" s="42"/>
      <c r="E12" s="42"/>
      <c r="F12" s="43"/>
      <c r="G12" s="44"/>
    </row>
    <row r="13" spans="1:9">
      <c r="A13" s="22"/>
      <c r="B13" s="23"/>
      <c r="C13" s="24"/>
      <c r="D13" s="14"/>
      <c r="E13" s="13"/>
      <c r="F13" s="15"/>
      <c r="G13" s="16"/>
      <c r="H13" s="10"/>
    </row>
    <row r="14" spans="1:9">
      <c r="A14" s="22"/>
      <c r="B14" s="23"/>
      <c r="C14" s="24"/>
      <c r="D14" s="14"/>
      <c r="E14" s="13"/>
      <c r="F14" s="15"/>
      <c r="G14" s="16"/>
      <c r="H14" s="10"/>
    </row>
    <row r="15" spans="1:9" ht="33.75" customHeight="1">
      <c r="A15" s="22"/>
      <c r="B15" s="25"/>
      <c r="C15" s="26"/>
      <c r="D15" s="14"/>
      <c r="E15" s="13"/>
      <c r="F15" s="15"/>
      <c r="G15" s="16"/>
      <c r="H15" s="10"/>
    </row>
    <row r="16" spans="1:9">
      <c r="A16" s="22" t="s">
        <v>24</v>
      </c>
      <c r="B16" s="35"/>
      <c r="C16" s="36"/>
      <c r="D16" s="14"/>
      <c r="E16" s="13"/>
      <c r="F16" s="15"/>
      <c r="G16" s="16"/>
      <c r="H16" s="10"/>
    </row>
    <row r="17" spans="1:8" ht="15.75">
      <c r="A17" s="22" t="s">
        <v>25</v>
      </c>
      <c r="B17" s="35"/>
      <c r="C17" s="36"/>
      <c r="D17" s="14"/>
      <c r="E17" s="13"/>
      <c r="F17" s="15"/>
      <c r="G17" s="16"/>
      <c r="H17" s="11"/>
    </row>
    <row r="18" spans="1:8" s="10" customFormat="1" ht="15.75">
      <c r="A18" s="22" t="s">
        <v>26</v>
      </c>
      <c r="B18" s="35"/>
      <c r="C18" s="36"/>
      <c r="D18" s="14"/>
      <c r="E18" s="13"/>
      <c r="F18" s="15"/>
      <c r="G18" s="16"/>
      <c r="H18" s="18"/>
    </row>
    <row r="19" spans="1:8" s="11" customFormat="1" ht="15.75">
      <c r="A19" s="22" t="s">
        <v>27</v>
      </c>
      <c r="B19" s="35"/>
      <c r="C19" s="36"/>
      <c r="D19" s="14"/>
      <c r="E19" s="17"/>
      <c r="F19" s="15"/>
      <c r="G19" s="16"/>
    </row>
    <row r="20" spans="1:8" ht="15.75">
      <c r="A20" s="22" t="s">
        <v>28</v>
      </c>
      <c r="B20" s="27"/>
      <c r="C20" s="26"/>
      <c r="D20" s="12"/>
      <c r="E20" s="12"/>
      <c r="F20" s="12"/>
      <c r="G20" s="18"/>
    </row>
    <row r="21" spans="1:8" ht="15.75">
      <c r="A21" s="22" t="s">
        <v>14</v>
      </c>
      <c r="B21" s="27"/>
      <c r="C21" s="10"/>
      <c r="D21" s="12"/>
      <c r="E21" s="12"/>
      <c r="F21" s="12"/>
      <c r="G21" s="29" t="s">
        <v>29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5" t="s">
        <v>0</v>
      </c>
      <c r="B1" s="55"/>
      <c r="C1" s="55"/>
      <c r="D1" s="55"/>
      <c r="E1" s="55"/>
      <c r="F1" s="55"/>
      <c r="G1" s="55"/>
      <c r="H1" s="1"/>
    </row>
    <row r="2" spans="1:8" ht="18.75">
      <c r="A2" s="55" t="s">
        <v>16</v>
      </c>
      <c r="B2" s="55"/>
      <c r="C2" s="55"/>
      <c r="D2" s="55"/>
      <c r="E2" s="55"/>
      <c r="F2" s="55"/>
      <c r="G2" s="5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2" t="s">
        <v>1</v>
      </c>
      <c r="C4" s="53"/>
      <c r="D4" s="53"/>
      <c r="E4" s="53"/>
      <c r="F4" s="53"/>
      <c r="G4" s="54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5" t="s">
        <v>0</v>
      </c>
      <c r="B1" s="55"/>
      <c r="C1" s="55"/>
      <c r="D1" s="55"/>
      <c r="E1" s="55"/>
      <c r="F1" s="55"/>
      <c r="G1" s="55"/>
      <c r="H1" s="1"/>
    </row>
    <row r="2" spans="1:8" ht="18.75">
      <c r="A2" s="55" t="s">
        <v>21</v>
      </c>
      <c r="B2" s="55"/>
      <c r="C2" s="55"/>
      <c r="D2" s="55"/>
      <c r="E2" s="55"/>
      <c r="F2" s="55"/>
      <c r="G2" s="5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2" t="s">
        <v>1</v>
      </c>
      <c r="C4" s="53"/>
      <c r="D4" s="53"/>
      <c r="E4" s="53"/>
      <c r="F4" s="53"/>
      <c r="G4" s="54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5" t="s">
        <v>0</v>
      </c>
      <c r="B1" s="55"/>
      <c r="C1" s="55"/>
      <c r="D1" s="55"/>
      <c r="E1" s="55"/>
      <c r="F1" s="55"/>
      <c r="G1" s="55"/>
      <c r="H1" s="1"/>
    </row>
    <row r="2" spans="1:8" ht="18.75">
      <c r="A2" s="55" t="s">
        <v>18</v>
      </c>
      <c r="B2" s="55"/>
      <c r="C2" s="55"/>
      <c r="D2" s="55"/>
      <c r="E2" s="55"/>
      <c r="F2" s="55"/>
      <c r="G2" s="5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2" t="s">
        <v>1</v>
      </c>
      <c r="C4" s="53"/>
      <c r="D4" s="53"/>
      <c r="E4" s="53"/>
      <c r="F4" s="53"/>
      <c r="G4" s="54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5" t="s">
        <v>0</v>
      </c>
      <c r="B1" s="55"/>
      <c r="C1" s="55"/>
      <c r="D1" s="55"/>
      <c r="E1" s="55"/>
      <c r="F1" s="55"/>
      <c r="G1" s="55"/>
      <c r="H1" s="1"/>
    </row>
    <row r="2" spans="1:8" ht="18.75">
      <c r="A2" s="55" t="s">
        <v>22</v>
      </c>
      <c r="B2" s="55"/>
      <c r="C2" s="55"/>
      <c r="D2" s="55"/>
      <c r="E2" s="55"/>
      <c r="F2" s="55"/>
      <c r="G2" s="5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2" t="s">
        <v>1</v>
      </c>
      <c r="C4" s="53"/>
      <c r="D4" s="53"/>
      <c r="E4" s="53"/>
      <c r="F4" s="53"/>
      <c r="G4" s="54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5" t="s">
        <v>0</v>
      </c>
      <c r="B1" s="55"/>
      <c r="C1" s="55"/>
      <c r="D1" s="55"/>
      <c r="E1" s="55"/>
      <c r="F1" s="55"/>
      <c r="G1" s="55"/>
      <c r="H1" s="1"/>
    </row>
    <row r="2" spans="1:8" ht="18.75">
      <c r="A2" s="55" t="s">
        <v>30</v>
      </c>
      <c r="B2" s="55"/>
      <c r="C2" s="55"/>
      <c r="D2" s="55"/>
      <c r="E2" s="55"/>
      <c r="F2" s="55"/>
      <c r="G2" s="5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2" t="s">
        <v>1</v>
      </c>
      <c r="C4" s="53"/>
      <c r="D4" s="53"/>
      <c r="E4" s="53"/>
      <c r="F4" s="53"/>
      <c r="G4" s="54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5" t="s">
        <v>0</v>
      </c>
      <c r="B1" s="55"/>
      <c r="C1" s="55"/>
      <c r="D1" s="55"/>
      <c r="E1" s="55"/>
      <c r="F1" s="55"/>
      <c r="G1" s="55"/>
      <c r="H1" s="1"/>
    </row>
    <row r="2" spans="1:8" ht="18.75">
      <c r="A2" s="55" t="s">
        <v>33</v>
      </c>
      <c r="B2" s="55"/>
      <c r="C2" s="55"/>
      <c r="D2" s="55"/>
      <c r="E2" s="55"/>
      <c r="F2" s="55"/>
      <c r="G2" s="5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2" t="s">
        <v>1</v>
      </c>
      <c r="C4" s="53"/>
      <c r="D4" s="53"/>
      <c r="E4" s="53"/>
      <c r="F4" s="53"/>
      <c r="G4" s="54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5" t="s">
        <v>0</v>
      </c>
      <c r="B1" s="55"/>
      <c r="C1" s="55"/>
      <c r="D1" s="55"/>
      <c r="E1" s="55"/>
      <c r="F1" s="55"/>
      <c r="G1" s="55"/>
      <c r="H1" s="1"/>
    </row>
    <row r="2" spans="1:8" ht="18.75">
      <c r="A2" s="55" t="s">
        <v>34</v>
      </c>
      <c r="B2" s="55"/>
      <c r="C2" s="55"/>
      <c r="D2" s="55"/>
      <c r="E2" s="55"/>
      <c r="F2" s="55"/>
      <c r="G2" s="5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2" t="s">
        <v>1</v>
      </c>
      <c r="C4" s="53"/>
      <c r="D4" s="53"/>
      <c r="E4" s="53"/>
      <c r="F4" s="53"/>
      <c r="G4" s="54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5" t="s">
        <v>0</v>
      </c>
      <c r="B1" s="55"/>
      <c r="C1" s="55"/>
      <c r="D1" s="55"/>
      <c r="E1" s="55"/>
      <c r="F1" s="55"/>
      <c r="G1" s="55"/>
      <c r="H1" s="1"/>
    </row>
    <row r="2" spans="1:12" ht="18.75">
      <c r="A2" s="55" t="s">
        <v>35</v>
      </c>
      <c r="B2" s="55"/>
      <c r="C2" s="55"/>
      <c r="D2" s="55"/>
      <c r="E2" s="55"/>
      <c r="F2" s="55"/>
      <c r="G2" s="55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2" t="s">
        <v>1</v>
      </c>
      <c r="C4" s="53"/>
      <c r="D4" s="53"/>
      <c r="E4" s="53"/>
      <c r="F4" s="53"/>
      <c r="G4" s="54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5" t="s">
        <v>0</v>
      </c>
      <c r="B1" s="55"/>
      <c r="C1" s="55"/>
      <c r="D1" s="55"/>
      <c r="E1" s="55"/>
      <c r="F1" s="55"/>
      <c r="G1" s="55"/>
      <c r="H1" s="1"/>
    </row>
    <row r="2" spans="1:12" ht="18.75">
      <c r="A2" s="55" t="s">
        <v>38</v>
      </c>
      <c r="B2" s="55"/>
      <c r="C2" s="55"/>
      <c r="D2" s="55"/>
      <c r="E2" s="55"/>
      <c r="F2" s="55"/>
      <c r="G2" s="55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2" t="s">
        <v>1</v>
      </c>
      <c r="C4" s="53"/>
      <c r="D4" s="53"/>
      <c r="E4" s="53"/>
      <c r="F4" s="53"/>
      <c r="G4" s="54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5" t="s">
        <v>0</v>
      </c>
      <c r="B1" s="55"/>
      <c r="C1" s="55"/>
      <c r="D1" s="55"/>
      <c r="E1" s="55"/>
      <c r="F1" s="55"/>
      <c r="G1" s="55"/>
      <c r="H1" s="1"/>
    </row>
    <row r="2" spans="1:12" ht="18.75">
      <c r="A2" s="55" t="s">
        <v>39</v>
      </c>
      <c r="B2" s="55"/>
      <c r="C2" s="55"/>
      <c r="D2" s="55"/>
      <c r="E2" s="55"/>
      <c r="F2" s="55"/>
      <c r="G2" s="55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2" t="s">
        <v>1</v>
      </c>
      <c r="C4" s="53"/>
      <c r="D4" s="53"/>
      <c r="E4" s="53"/>
      <c r="F4" s="53"/>
      <c r="G4" s="54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фев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2020-01-16T11:39:40Z</cp:lastPrinted>
  <dcterms:created xsi:type="dcterms:W3CDTF">2015-07-08T13:16:40Z</dcterms:created>
  <dcterms:modified xsi:type="dcterms:W3CDTF">2020-01-16T11:39:43Z</dcterms:modified>
</cp:coreProperties>
</file>